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источники!$A$1:$F$33</definedName>
  </definedNames>
  <calcPr calcId="145621"/>
</workbook>
</file>

<file path=xl/calcChain.xml><?xml version="1.0" encoding="utf-8"?>
<calcChain xmlns="http://schemas.openxmlformats.org/spreadsheetml/2006/main">
  <c r="D25" i="5" l="1"/>
  <c r="F14" i="5" l="1"/>
  <c r="E14" i="5"/>
  <c r="D14" i="5"/>
  <c r="E30" i="5" l="1"/>
  <c r="E29" i="5" s="1"/>
  <c r="E28" i="5" s="1"/>
  <c r="E27" i="5" s="1"/>
  <c r="E26" i="5" s="1"/>
  <c r="F30" i="5"/>
  <c r="F29" i="5" s="1"/>
  <c r="F28" i="5" s="1"/>
  <c r="F27" i="5" s="1"/>
  <c r="F26" i="5" s="1"/>
  <c r="D30" i="5"/>
  <c r="D29" i="5" s="1"/>
  <c r="D28" i="5" s="1"/>
  <c r="D27" i="5" s="1"/>
  <c r="D26" i="5" s="1"/>
  <c r="F13" i="5" l="1"/>
  <c r="F25" i="5"/>
  <c r="E25" i="5"/>
  <c r="E18" i="5" s="1"/>
  <c r="D18" i="5"/>
  <c r="D17" i="5" s="1"/>
  <c r="D13" i="5"/>
  <c r="E13" i="5"/>
  <c r="F9" i="5"/>
  <c r="E9" i="5"/>
  <c r="D9" i="5"/>
  <c r="F7" i="5"/>
  <c r="E7" i="5"/>
  <c r="D7" i="5"/>
  <c r="F18" i="5" l="1"/>
  <c r="F17" i="5" s="1"/>
  <c r="F12" i="5" s="1"/>
  <c r="F11" i="5" s="1"/>
  <c r="F6" i="5"/>
  <c r="E6" i="5"/>
  <c r="D6" i="5"/>
  <c r="E17" i="5"/>
  <c r="E12" i="5" s="1"/>
  <c r="E11" i="5" s="1"/>
  <c r="D12" i="5"/>
  <c r="D11" i="5" s="1"/>
  <c r="D32" i="5" l="1"/>
  <c r="F32" i="5"/>
  <c r="E32" i="5"/>
</calcChain>
</file>

<file path=xl/sharedStrings.xml><?xml version="1.0" encoding="utf-8"?>
<sst xmlns="http://schemas.openxmlformats.org/spreadsheetml/2006/main" count="62" uniqueCount="62">
  <si>
    <t>рублей</t>
  </si>
  <si>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</si>
  <si>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</si>
  <si>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</si>
  <si>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</si>
  <si>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</si>
  <si>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</si>
  <si>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</si>
  <si>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</si>
  <si>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</si>
  <si>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</si>
  <si>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</si>
  <si>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</si>
  <si>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</si>
  <si>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</si>
  <si>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</si>
  <si>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</si>
  <si>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</si>
  <si>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</si>
  <si>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</si>
  <si>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</si>
  <si>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</si>
  <si>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</si>
  <si>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 xml:space="preserve">Погашение бюджетных кредитов, полученных субьектом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</si>
  <si>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</si>
  <si>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</si>
  <si>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</si>
  <si>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</si>
  <si>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Погашение бюджетом субъекта Российской Федерации бюджетных кредитов,предоставленных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</si>
  <si>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Код</t>
  </si>
  <si>
    <t>Сумма на 2023 год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</si>
  <si>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</si>
  <si>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</si>
  <si>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</si>
  <si>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01 02 00 00 00 0000 000</t>
  </si>
  <si>
    <t>01 02 00 00 00 0000 700</t>
  </si>
  <si>
    <t>01 02 00 00 02 0000 710</t>
  </si>
  <si>
    <t>01 02 00 00 00 0000 800</t>
  </si>
  <si>
    <t>01 02 00 00 02 0000 810</t>
  </si>
  <si>
    <t>01 03 00 00 00 0000 000</t>
  </si>
  <si>
    <t>01 03 01 00 00 0000 000</t>
  </si>
  <si>
    <t>01 03 01 00 00 0000 700</t>
  </si>
  <si>
    <t>01 03 01 00 02 0000 710</t>
  </si>
  <si>
    <t xml:space="preserve">01 03 01 00 02 2700 710  </t>
  </si>
  <si>
    <t>01 03 01 00 02 8001 710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</si>
  <si>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</si>
  <si>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</si>
  <si>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</si>
  <si>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</si>
  <si>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</si>
  <si>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</si>
  <si>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</si>
  <si>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 xml:space="preserve">01 03 01 00 02 5500 810 </t>
  </si>
  <si>
    <t>01 03 01 00 02 8001 810</t>
  </si>
  <si>
    <t>01 06 00 00 00 0000 000</t>
  </si>
  <si>
    <t>01 06 05 00 00 0000 000</t>
  </si>
  <si>
    <t>01 06 05 00 00 0000 600</t>
  </si>
  <si>
    <t>01 06 05 02 00 0000 600</t>
  </si>
  <si>
    <t>01 06 05 02 02 0000 640</t>
  </si>
  <si>
    <t>01 06 05 02 02 2900 640</t>
  </si>
  <si>
    <t>Сумма на 2025 год</t>
  </si>
  <si>
    <t>СВОДНАЯ БЮДЖЕТНАЯ РОСПИСЬ ОБЛАСТНОГО БЮДЖЕТА (ИСТОЧНИКИ ВНУТРЕННЕГО ФИНАНСИРОВАНИЯ ДЕФИЦИТА) НА 2023-2025 ГОДЫ (на 01.02.2023)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</si>
</sst>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b/>
      <sz val="15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4" fillId="0" borderId="0"/>
    <xf numFmtId="4" fontId="15" fillId="0" borderId="7">
      <alignment horizontal="right" vertical="top" wrapText="1"/>
    </xf>
    <xf numFmtId="4" fontId="15" fillId="0" borderId="8">
      <alignment horizontal="right" vertical="top" wrapText="1"/>
    </xf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6" fillId="0" borderId="0"/>
    <xf numFmtId="0" fontId="1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7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22" borderId="11" applyNumberFormat="0">
      <alignment horizontal="right" vertical="top"/>
    </xf>
    <xf numFmtId="0" fontId="25" fillId="22" borderId="11" applyNumberFormat="0">
      <alignment horizontal="right" vertical="top"/>
    </xf>
    <xf numFmtId="0" fontId="25" fillId="22" borderId="11" applyNumberFormat="0">
      <alignment horizontal="right" vertical="top"/>
    </xf>
    <xf numFmtId="0" fontId="25" fillId="22" borderId="11" applyNumberFormat="0">
      <alignment horizontal="right" vertical="top"/>
    </xf>
    <xf numFmtId="0" fontId="25" fillId="22" borderId="11" applyNumberFormat="0">
      <alignment horizontal="right" vertical="top"/>
    </xf>
    <xf numFmtId="0" fontId="17" fillId="0" borderId="0"/>
    <xf numFmtId="167" fontId="25" fillId="0" borderId="0" applyFont="0" applyFill="0" applyBorder="0" applyAlignment="0" applyProtection="0"/>
    <xf numFmtId="49" fontId="25" fillId="21" borderId="11">
      <alignment horizontal="left" vertical="top"/>
    </xf>
    <xf numFmtId="49" fontId="26" fillId="0" borderId="11">
      <alignment horizontal="left" vertical="top"/>
    </xf>
    <xf numFmtId="49" fontId="26" fillId="0" borderId="11">
      <alignment horizontal="left" vertical="top"/>
    </xf>
    <xf numFmtId="49" fontId="26" fillId="0" borderId="11">
      <alignment horizontal="left" vertical="top"/>
    </xf>
    <xf numFmtId="49" fontId="26" fillId="0" borderId="11">
      <alignment horizontal="left" vertical="top"/>
    </xf>
    <xf numFmtId="49" fontId="26" fillId="0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49" fontId="25" fillId="21" borderId="11">
      <alignment horizontal="left" vertical="top"/>
    </xf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5" fillId="12" borderId="11">
      <alignment horizontal="left" vertical="top" wrapText="1"/>
    </xf>
    <xf numFmtId="0" fontId="25" fillId="12" borderId="11">
      <alignment horizontal="left" vertical="top" wrapText="1"/>
    </xf>
    <xf numFmtId="0" fontId="25" fillId="12" borderId="11">
      <alignment horizontal="left" vertical="top" wrapText="1"/>
    </xf>
    <xf numFmtId="0" fontId="25" fillId="12" borderId="11">
      <alignment horizontal="left" vertical="top" wrapText="1"/>
    </xf>
    <xf numFmtId="0" fontId="25" fillId="12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5" fillId="3" borderId="11">
      <alignment horizontal="left" vertical="top" wrapText="1"/>
    </xf>
    <xf numFmtId="0" fontId="25" fillId="3" borderId="11">
      <alignment horizontal="left" vertical="top" wrapText="1"/>
    </xf>
    <xf numFmtId="0" fontId="25" fillId="3" borderId="11">
      <alignment horizontal="left" vertical="top" wrapText="1"/>
    </xf>
    <xf numFmtId="0" fontId="25" fillId="3" borderId="11">
      <alignment horizontal="left" vertical="top" wrapText="1"/>
    </xf>
    <xf numFmtId="0" fontId="25" fillId="3" borderId="11">
      <alignment horizontal="left" vertical="top" wrapText="1"/>
    </xf>
    <xf numFmtId="0" fontId="25" fillId="23" borderId="11">
      <alignment horizontal="left" vertical="top" wrapText="1"/>
    </xf>
    <xf numFmtId="0" fontId="25" fillId="23" borderId="11">
      <alignment horizontal="left" vertical="top" wrapText="1"/>
    </xf>
    <xf numFmtId="0" fontId="25" fillId="23" borderId="11">
      <alignment horizontal="left" vertical="top" wrapText="1"/>
    </xf>
    <xf numFmtId="0" fontId="25" fillId="23" borderId="11">
      <alignment horizontal="left" vertical="top" wrapText="1"/>
    </xf>
    <xf numFmtId="0" fontId="25" fillId="23" borderId="11">
      <alignment horizontal="left" vertical="top" wrapText="1"/>
    </xf>
    <xf numFmtId="0" fontId="25" fillId="24" borderId="11">
      <alignment horizontal="left" vertical="top" wrapText="1"/>
    </xf>
    <xf numFmtId="0" fontId="25" fillId="24" borderId="11">
      <alignment horizontal="left" vertical="top" wrapText="1"/>
    </xf>
    <xf numFmtId="0" fontId="25" fillId="24" borderId="11">
      <alignment horizontal="left" vertical="top" wrapText="1"/>
    </xf>
    <xf numFmtId="0" fontId="25" fillId="24" borderId="11">
      <alignment horizontal="left" vertical="top" wrapText="1"/>
    </xf>
    <xf numFmtId="0" fontId="25" fillId="24" borderId="11">
      <alignment horizontal="left" vertical="top" wrapText="1"/>
    </xf>
    <xf numFmtId="0" fontId="25" fillId="25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30" fillId="0" borderId="0">
      <alignment horizontal="left" vertical="top"/>
    </xf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2" fillId="26" borderId="16" applyNumberFormat="0" applyAlignment="0" applyProtection="0"/>
    <xf numFmtId="0" fontId="19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17" fillId="0" borderId="0"/>
    <xf numFmtId="0" fontId="41" fillId="0" borderId="0"/>
    <xf numFmtId="0" fontId="41" fillId="0" borderId="0"/>
    <xf numFmtId="0" fontId="25" fillId="0" borderId="0"/>
    <xf numFmtId="0" fontId="41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1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34" fillId="0" borderId="0"/>
    <xf numFmtId="0" fontId="14" fillId="0" borderId="0"/>
    <xf numFmtId="0" fontId="43" fillId="0" borderId="0"/>
    <xf numFmtId="0" fontId="41" fillId="0" borderId="0"/>
    <xf numFmtId="0" fontId="43" fillId="0" borderId="0"/>
    <xf numFmtId="0" fontId="25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7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12" borderId="17" applyNumberFormat="0">
      <alignment horizontal="right" vertical="top"/>
    </xf>
    <xf numFmtId="0" fontId="25" fillId="3" borderId="17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23" borderId="17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25" fillId="0" borderId="11" applyNumberFormat="0">
      <alignment horizontal="right" vertical="top"/>
    </xf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20" fillId="28" borderId="18" applyNumberFormat="0" applyFont="0" applyAlignment="0" applyProtection="0"/>
    <xf numFmtId="0" fontId="20" fillId="28" borderId="18" applyNumberFormat="0" applyFont="0" applyAlignment="0" applyProtection="0"/>
    <xf numFmtId="0" fontId="20" fillId="28" borderId="18" applyNumberFormat="0" applyFont="0" applyAlignment="0" applyProtection="0"/>
    <xf numFmtId="0" fontId="20" fillId="28" borderId="18" applyNumberFormat="0" applyFont="0" applyAlignment="0" applyProtection="0"/>
    <xf numFmtId="0" fontId="20" fillId="28" borderId="18" applyNumberFormat="0" applyFont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37" fillId="27" borderId="11">
      <alignment horizontal="left" vertical="top" wrapText="1"/>
    </xf>
    <xf numFmtId="49" fontId="25" fillId="0" borderId="11">
      <alignment horizontal="left" vertical="top" wrapText="1"/>
    </xf>
    <xf numFmtId="49" fontId="25" fillId="0" borderId="11">
      <alignment horizontal="left" vertical="top" wrapText="1"/>
    </xf>
    <xf numFmtId="49" fontId="25" fillId="0" borderId="11">
      <alignment horizontal="left" vertical="top" wrapText="1"/>
    </xf>
    <xf numFmtId="49" fontId="25" fillId="0" borderId="11">
      <alignment horizontal="left" vertical="top" wrapText="1"/>
    </xf>
    <xf numFmtId="49" fontId="25" fillId="0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49" fontId="37" fillId="27" borderId="11">
      <alignment horizontal="left" vertical="top" wrapText="1"/>
    </xf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5" borderId="0" applyNumberFormat="0" applyBorder="0" applyAlignment="0" applyProtection="0"/>
    <xf numFmtId="0" fontId="25" fillId="25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25" fillId="25" borderId="11">
      <alignment horizontal="left" vertical="top" wrapTex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9" fillId="0" borderId="0"/>
    <xf numFmtId="0" fontId="49" fillId="0" borderId="0"/>
    <xf numFmtId="0" fontId="56" fillId="0" borderId="26">
      <alignment horizontal="left" vertical="top" wrapText="1"/>
    </xf>
    <xf numFmtId="0" fontId="50" fillId="0" borderId="20">
      <alignment vertical="top"/>
    </xf>
    <xf numFmtId="0" fontId="50" fillId="0" borderId="20">
      <alignment vertical="top"/>
    </xf>
    <xf numFmtId="0" fontId="50" fillId="0" borderId="7">
      <alignment horizontal="center" vertical="top" wrapText="1"/>
    </xf>
    <xf numFmtId="0" fontId="50" fillId="0" borderId="7">
      <alignment horizontal="center" vertical="top" wrapText="1"/>
    </xf>
    <xf numFmtId="4" fontId="50" fillId="0" borderId="7">
      <alignment horizontal="right" vertical="top" wrapText="1"/>
    </xf>
    <xf numFmtId="4" fontId="50" fillId="0" borderId="7">
      <alignment horizontal="right" vertical="top" wrapText="1"/>
    </xf>
    <xf numFmtId="0" fontId="50" fillId="0" borderId="21"/>
    <xf numFmtId="0" fontId="50" fillId="0" borderId="21"/>
    <xf numFmtId="0" fontId="50" fillId="0" borderId="0"/>
    <xf numFmtId="0" fontId="50" fillId="0" borderId="0"/>
    <xf numFmtId="4" fontId="15" fillId="29" borderId="7">
      <alignment horizontal="right" vertical="top" wrapText="1"/>
    </xf>
    <xf numFmtId="0" fontId="15" fillId="0" borderId="0"/>
    <xf numFmtId="0" fontId="15" fillId="0" borderId="0"/>
    <xf numFmtId="0" fontId="49" fillId="0" borderId="0"/>
    <xf numFmtId="0" fontId="15" fillId="30" borderId="0"/>
    <xf numFmtId="49" fontId="51" fillId="30" borderId="0">
      <alignment shrinkToFit="1"/>
    </xf>
    <xf numFmtId="0" fontId="52" fillId="0" borderId="0">
      <alignment shrinkToFit="1"/>
    </xf>
    <xf numFmtId="0" fontId="52" fillId="0" borderId="0"/>
    <xf numFmtId="0" fontId="15" fillId="0" borderId="0">
      <alignment horizontal="right" vertical="center" wrapText="1"/>
    </xf>
    <xf numFmtId="0" fontId="52" fillId="0" borderId="0">
      <alignment wrapText="1"/>
    </xf>
    <xf numFmtId="0" fontId="53" fillId="0" borderId="0">
      <alignment horizontal="center" wrapText="1"/>
    </xf>
    <xf numFmtId="0" fontId="15" fillId="0" borderId="0">
      <alignment horizontal="right" vertical="center" wrapText="1"/>
    </xf>
    <xf numFmtId="0" fontId="15" fillId="0" borderId="0">
      <alignment horizontal="center" vertical="center" wrapText="1"/>
    </xf>
    <xf numFmtId="0" fontId="53" fillId="0" borderId="0">
      <alignment horizontal="center" wrapText="1"/>
    </xf>
    <xf numFmtId="1" fontId="54" fillId="0" borderId="23">
      <alignment horizontal="center" vertical="top" shrinkToFit="1"/>
    </xf>
    <xf numFmtId="0" fontId="15" fillId="0" borderId="0"/>
    <xf numFmtId="0" fontId="15" fillId="0" borderId="0">
      <alignment horizontal="center" vertical="top"/>
    </xf>
    <xf numFmtId="0" fontId="15" fillId="0" borderId="0">
      <alignment horizontal="center" vertical="center" wrapText="1"/>
    </xf>
    <xf numFmtId="0" fontId="15" fillId="0" borderId="22">
      <alignment horizontal="right" shrinkToFit="1"/>
    </xf>
    <xf numFmtId="0" fontId="15" fillId="0" borderId="0">
      <alignment horizontal="center" vertical="top"/>
    </xf>
    <xf numFmtId="0" fontId="52" fillId="0" borderId="20">
      <alignment shrinkToFit="1"/>
    </xf>
    <xf numFmtId="0" fontId="15" fillId="0" borderId="22">
      <alignment horizontal="right" shrinkToFit="1"/>
    </xf>
    <xf numFmtId="0" fontId="15" fillId="0" borderId="23">
      <alignment horizontal="center" vertical="center" wrapText="1"/>
    </xf>
    <xf numFmtId="0" fontId="52" fillId="0" borderId="0">
      <alignment shrinkToFit="1"/>
    </xf>
    <xf numFmtId="0" fontId="15" fillId="0" borderId="21"/>
    <xf numFmtId="0" fontId="15" fillId="0" borderId="20"/>
    <xf numFmtId="0" fontId="15" fillId="0" borderId="20"/>
    <xf numFmtId="0" fontId="15" fillId="0" borderId="23">
      <alignment horizontal="center" vertical="center" wrapText="1"/>
    </xf>
    <xf numFmtId="0" fontId="15" fillId="30" borderId="24"/>
    <xf numFmtId="0" fontId="15" fillId="0" borderId="21"/>
    <xf numFmtId="0" fontId="15" fillId="30" borderId="25"/>
    <xf numFmtId="49" fontId="15" fillId="0" borderId="0">
      <alignment horizontal="center" vertical="center" shrinkToFit="1"/>
    </xf>
    <xf numFmtId="0" fontId="15" fillId="30" borderId="22"/>
    <xf numFmtId="0" fontId="15" fillId="0" borderId="0">
      <alignment vertical="top" wrapText="1"/>
    </xf>
    <xf numFmtId="49" fontId="15" fillId="29" borderId="20">
      <alignment vertical="top"/>
    </xf>
    <xf numFmtId="49" fontId="54" fillId="0" borderId="23">
      <alignment horizontal="left" vertical="top" wrapText="1"/>
    </xf>
    <xf numFmtId="0" fontId="15" fillId="0" borderId="23">
      <alignment horizontal="center" vertical="top" wrapText="1"/>
    </xf>
    <xf numFmtId="0" fontId="15" fillId="0" borderId="20">
      <alignment horizontal="center" vertical="center" shrinkToFit="1"/>
    </xf>
    <xf numFmtId="0" fontId="52" fillId="0" borderId="0">
      <alignment horizontal="center" vertical="center" shrinkToFit="1"/>
    </xf>
    <xf numFmtId="0" fontId="15" fillId="0" borderId="7">
      <alignment horizontal="center" vertical="top" wrapText="1"/>
    </xf>
    <xf numFmtId="49" fontId="15" fillId="29" borderId="20">
      <alignment vertical="top"/>
    </xf>
    <xf numFmtId="0" fontId="15" fillId="0" borderId="8">
      <alignment horizontal="center" vertical="top" wrapText="1"/>
    </xf>
    <xf numFmtId="4" fontId="54" fillId="0" borderId="23">
      <alignment horizontal="right" vertical="top" shrinkToFit="1"/>
    </xf>
    <xf numFmtId="0" fontId="15" fillId="0" borderId="20">
      <alignment vertical="top"/>
    </xf>
    <xf numFmtId="4" fontId="15" fillId="0" borderId="23">
      <alignment horizontal="center" vertical="top" wrapText="1"/>
    </xf>
    <xf numFmtId="0" fontId="52" fillId="0" borderId="0"/>
    <xf numFmtId="0" fontId="15" fillId="0" borderId="25"/>
    <xf numFmtId="0" fontId="15" fillId="0" borderId="0">
      <alignment vertical="top" wrapText="1"/>
    </xf>
    <xf numFmtId="0" fontId="15" fillId="29" borderId="7">
      <alignment horizontal="center" vertical="top" wrapText="1"/>
    </xf>
    <xf numFmtId="0" fontId="15" fillId="29" borderId="7">
      <alignment horizontal="left" vertical="top" wrapText="1"/>
    </xf>
    <xf numFmtId="49" fontId="52" fillId="0" borderId="0">
      <alignment horizontal="center" vertical="center" shrinkToFit="1"/>
    </xf>
    <xf numFmtId="0" fontId="15" fillId="0" borderId="7">
      <alignment horizontal="center" vertical="top" shrinkToFit="1"/>
    </xf>
    <xf numFmtId="0" fontId="52" fillId="0" borderId="20">
      <alignment horizontal="center" vertical="center" shrinkToFit="1"/>
    </xf>
    <xf numFmtId="0" fontId="15" fillId="0" borderId="8">
      <alignment horizontal="center" vertical="top" wrapText="1"/>
    </xf>
    <xf numFmtId="0" fontId="15" fillId="29" borderId="0">
      <alignment vertical="top"/>
    </xf>
    <xf numFmtId="0" fontId="15" fillId="0" borderId="25">
      <alignment vertical="top" wrapText="1"/>
    </xf>
    <xf numFmtId="0" fontId="15" fillId="0" borderId="0">
      <alignment shrinkToFit="1"/>
    </xf>
    <xf numFmtId="49" fontId="52" fillId="29" borderId="0">
      <alignment horizontal="center" vertical="center"/>
    </xf>
    <xf numFmtId="0" fontId="15" fillId="29" borderId="0">
      <alignment horizontal="center" vertical="top" wrapText="1"/>
    </xf>
    <xf numFmtId="0" fontId="15" fillId="0" borderId="0">
      <alignment horizontal="center" vertical="center" shrinkToFit="1"/>
    </xf>
    <xf numFmtId="0" fontId="15" fillId="29" borderId="23">
      <alignment horizontal="center" vertical="top" wrapText="1"/>
    </xf>
    <xf numFmtId="49" fontId="52" fillId="29" borderId="20">
      <alignment horizontal="center" vertical="center" shrinkToFit="1"/>
    </xf>
    <xf numFmtId="49" fontId="15" fillId="29" borderId="20">
      <alignment vertical="top"/>
    </xf>
    <xf numFmtId="0" fontId="15" fillId="29" borderId="23">
      <alignment horizontal="left" vertical="top" wrapText="1"/>
    </xf>
    <xf numFmtId="4" fontId="55" fillId="31" borderId="23">
      <alignment horizontal="right" vertical="top" shrinkToFit="1"/>
    </xf>
    <xf numFmtId="0" fontId="15" fillId="0" borderId="25"/>
    <xf numFmtId="0" fontId="52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167" fontId="47" fillId="0" borderId="0">
      <alignment vertical="top" wrapText="1"/>
    </xf>
    <xf numFmtId="0" fontId="17" fillId="0" borderId="0"/>
    <xf numFmtId="0" fontId="45" fillId="0" borderId="0"/>
    <xf numFmtId="0" fontId="14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6" fillId="0" borderId="0"/>
    <xf numFmtId="166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8" fillId="0" borderId="0">
      <alignment vertical="top" wrapText="1"/>
    </xf>
    <xf numFmtId="0" fontId="16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</cellStyleXfs>
  <cellXfs count="41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7" fillId="2" borderId="0" xfId="0" applyFont="1" applyFill="1"/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/>
    <xf numFmtId="0" fontId="11" fillId="0" borderId="1" xfId="0" applyFont="1" applyFill="1" applyBorder="1" applyAlignment="1">
      <alignment horizontal="right" vertical="center" wrapText="1"/>
    </xf>
    <xf numFmtId="0" fontId="5" fillId="0" borderId="0" xfId="0" applyFont="1" applyAlignment="1">
      <alignment wrapText="1"/>
    </xf>
    <xf numFmtId="4" fontId="8" fillId="0" borderId="0" xfId="0" applyNumberFormat="1" applyFont="1" applyFill="1"/>
    <xf numFmtId="2" fontId="8" fillId="0" borderId="0" xfId="0" applyNumberFormat="1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62" fillId="0" borderId="2" xfId="4" applyFont="1" applyFill="1" applyBorder="1" applyAlignment="1">
      <alignment horizontal="left" vertical="center" wrapText="1"/>
    </xf>
    <xf numFmtId="4" fontId="60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left" vertical="top" wrapText="1"/>
    </xf>
    <xf numFmtId="0" fontId="59" fillId="2" borderId="0" xfId="0" applyFont="1" applyFill="1" applyAlignment="1">
      <alignment horizontal="center" vertical="top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view="pageBreakPreview" topLeftCell="A28" zoomScaleNormal="110" zoomScaleSheetLayoutView="100" workbookViewId="0">
      <selection activeCell="H31" sqref="H31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39.109375" style="1" customWidth="1"/>
    <col min="4" max="4" width="18.33203125" style="4" customWidth="1"/>
    <col min="5" max="5" width="17.5546875" style="1" customWidth="1"/>
    <col min="6" max="6" width="17.664062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6" customFormat="1" ht="9.6" customHeight="1" x14ac:dyDescent="0.3">
      <c r="A1" s="27"/>
      <c r="B1" s="27"/>
      <c r="C1" s="27"/>
      <c r="D1" s="29"/>
      <c r="E1" s="29"/>
      <c r="F1" s="29"/>
      <c r="G1" s="28"/>
      <c r="H1" s="28"/>
      <c r="I1" s="28"/>
      <c r="J1" s="28"/>
      <c r="K1" s="28"/>
      <c r="L1" s="28"/>
    </row>
    <row r="2" spans="1:12" ht="45" customHeight="1" x14ac:dyDescent="0.3">
      <c r="A2" s="40" t="s">
        <v>61</v>
      </c>
      <c r="B2" s="40"/>
      <c r="C2" s="40"/>
      <c r="D2" s="40"/>
      <c r="E2" s="40"/>
      <c r="F2" s="40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0</v>
      </c>
    </row>
    <row r="4" spans="1:12" ht="17.399999999999999" customHeight="1" x14ac:dyDescent="0.3">
      <c r="A4" s="33" t="s">
        <v>29</v>
      </c>
      <c r="B4" s="34"/>
      <c r="C4" s="35" t="s">
        <v>1</v>
      </c>
      <c r="D4" s="37" t="s">
        <v>30</v>
      </c>
      <c r="E4" s="39" t="s">
        <v>31</v>
      </c>
      <c r="F4" s="39" t="s">
        <v>60</v>
      </c>
    </row>
    <row r="5" spans="1:12" s="3" customFormat="1" ht="126" customHeight="1" x14ac:dyDescent="0.3">
      <c r="A5" s="11" t="s">
        <v>32</v>
      </c>
      <c r="B5" s="12" t="s">
        <v>33</v>
      </c>
      <c r="C5" s="36"/>
      <c r="D5" s="38"/>
      <c r="E5" s="39"/>
      <c r="F5" s="39"/>
    </row>
    <row r="6" spans="1:12" ht="31.2" x14ac:dyDescent="0.3">
      <c r="A6" s="23">
        <v>818</v>
      </c>
      <c r="B6" s="23" t="s">
        <v>34</v>
      </c>
      <c r="C6" s="13" t="s">
        <v>2</v>
      </c>
      <c r="D6" s="14">
        <f>D7+D9</f>
        <v>456679700</v>
      </c>
      <c r="E6" s="14">
        <f>E7+E9</f>
        <v>585815414.28999996</v>
      </c>
      <c r="F6" s="14">
        <f>F7+F9</f>
        <v>1515660144.9000001</v>
      </c>
    </row>
    <row r="7" spans="1:12" ht="46.8" x14ac:dyDescent="0.3">
      <c r="A7" s="11">
        <v>818</v>
      </c>
      <c r="B7" s="11" t="s">
        <v>35</v>
      </c>
      <c r="C7" s="15" t="s">
        <v>10</v>
      </c>
      <c r="D7" s="16">
        <f>D8</f>
        <v>456679700</v>
      </c>
      <c r="E7" s="16">
        <f>E8</f>
        <v>585815414.28999996</v>
      </c>
      <c r="F7" s="16">
        <f>F8</f>
        <v>1972339844.9000001</v>
      </c>
    </row>
    <row r="8" spans="1:12" ht="62.4" x14ac:dyDescent="0.3">
      <c r="A8" s="11">
        <v>818</v>
      </c>
      <c r="B8" s="11" t="s">
        <v>36</v>
      </c>
      <c r="C8" s="15" t="s">
        <v>17</v>
      </c>
      <c r="D8" s="17">
        <v>456679700</v>
      </c>
      <c r="E8" s="17">
        <v>585815414.28999996</v>
      </c>
      <c r="F8" s="16">
        <v>1972339844.9000001</v>
      </c>
    </row>
    <row r="9" spans="1:12" ht="46.8" x14ac:dyDescent="0.3">
      <c r="A9" s="11">
        <v>818</v>
      </c>
      <c r="B9" s="11" t="s">
        <v>37</v>
      </c>
      <c r="C9" s="15" t="s">
        <v>3</v>
      </c>
      <c r="D9" s="16">
        <f>D10</f>
        <v>0</v>
      </c>
      <c r="E9" s="16">
        <f>E10</f>
        <v>0</v>
      </c>
      <c r="F9" s="16">
        <f>F10</f>
        <v>-456679700</v>
      </c>
    </row>
    <row r="10" spans="1:12" ht="62.4" x14ac:dyDescent="0.3">
      <c r="A10" s="11">
        <v>818</v>
      </c>
      <c r="B10" s="11" t="s">
        <v>38</v>
      </c>
      <c r="C10" s="15" t="s">
        <v>18</v>
      </c>
      <c r="D10" s="16">
        <v>0</v>
      </c>
      <c r="E10" s="16">
        <v>0</v>
      </c>
      <c r="F10" s="16">
        <v>-456679700</v>
      </c>
    </row>
    <row r="11" spans="1:12" ht="46.8" x14ac:dyDescent="0.3">
      <c r="A11" s="23">
        <v>818</v>
      </c>
      <c r="B11" s="23" t="s">
        <v>39</v>
      </c>
      <c r="C11" s="18" t="s">
        <v>9</v>
      </c>
      <c r="D11" s="19">
        <f>D12</f>
        <v>1624120300</v>
      </c>
      <c r="E11" s="19">
        <f t="shared" ref="E11:F11" si="0">E12</f>
        <v>105378085.71000004</v>
      </c>
      <c r="F11" s="19">
        <f t="shared" si="0"/>
        <v>-1328957569.8699999</v>
      </c>
      <c r="H11" s="9"/>
    </row>
    <row r="12" spans="1:12" ht="62.4" x14ac:dyDescent="0.3">
      <c r="A12" s="11">
        <v>818</v>
      </c>
      <c r="B12" s="11" t="s">
        <v>40</v>
      </c>
      <c r="C12" s="15" t="s">
        <v>6</v>
      </c>
      <c r="D12" s="17">
        <f>D13+D17</f>
        <v>1624120300</v>
      </c>
      <c r="E12" s="17">
        <f>E13+E17</f>
        <v>105378085.71000004</v>
      </c>
      <c r="F12" s="17">
        <f>F13+F17</f>
        <v>-1328957569.8699999</v>
      </c>
    </row>
    <row r="13" spans="1:12" ht="62.4" x14ac:dyDescent="0.3">
      <c r="A13" s="11">
        <v>818</v>
      </c>
      <c r="B13" s="11" t="s">
        <v>41</v>
      </c>
      <c r="C13" s="15" t="s">
        <v>11</v>
      </c>
      <c r="D13" s="17">
        <f>D14</f>
        <v>9029442452.7299995</v>
      </c>
      <c r="E13" s="17">
        <f t="shared" ref="E13:F13" si="1">E14</f>
        <v>7087867342.5699997</v>
      </c>
      <c r="F13" s="17">
        <f t="shared" si="1"/>
        <v>6997532164.2700005</v>
      </c>
    </row>
    <row r="14" spans="1:12" ht="78" x14ac:dyDescent="0.3">
      <c r="A14" s="11">
        <v>818</v>
      </c>
      <c r="B14" s="11" t="s">
        <v>42</v>
      </c>
      <c r="C14" s="15" t="s">
        <v>13</v>
      </c>
      <c r="D14" s="17">
        <f>D15+D16</f>
        <v>9029442452.7299995</v>
      </c>
      <c r="E14" s="17">
        <f>E15+E16</f>
        <v>7087867342.5699997</v>
      </c>
      <c r="F14" s="17">
        <f>F15+F16</f>
        <v>6997532164.2700005</v>
      </c>
    </row>
    <row r="15" spans="1:12" ht="93.6" x14ac:dyDescent="0.3">
      <c r="A15" s="11">
        <v>818</v>
      </c>
      <c r="B15" s="11" t="s">
        <v>43</v>
      </c>
      <c r="C15" s="15" t="s">
        <v>19</v>
      </c>
      <c r="D15" s="17">
        <v>2080800000</v>
      </c>
      <c r="E15" s="17">
        <v>691193500</v>
      </c>
      <c r="F15" s="17">
        <v>691193500</v>
      </c>
    </row>
    <row r="16" spans="1:12" ht="78" x14ac:dyDescent="0.3">
      <c r="A16" s="11">
        <v>818</v>
      </c>
      <c r="B16" s="11" t="s">
        <v>44</v>
      </c>
      <c r="C16" s="15" t="s">
        <v>14</v>
      </c>
      <c r="D16" s="17">
        <v>6948642452.7299995</v>
      </c>
      <c r="E16" s="17">
        <v>6396673842.5699997</v>
      </c>
      <c r="F16" s="17">
        <v>6306338664.2700005</v>
      </c>
    </row>
    <row r="17" spans="1:8" ht="78" x14ac:dyDescent="0.3">
      <c r="A17" s="11">
        <v>818</v>
      </c>
      <c r="B17" s="11" t="s">
        <v>45</v>
      </c>
      <c r="C17" s="15" t="s">
        <v>7</v>
      </c>
      <c r="D17" s="17">
        <f t="shared" ref="D17:F17" si="2">D18</f>
        <v>-7405322152.7299995</v>
      </c>
      <c r="E17" s="17">
        <f t="shared" si="2"/>
        <v>-6982489256.8599997</v>
      </c>
      <c r="F17" s="17">
        <f t="shared" si="2"/>
        <v>-8326489734.1400003</v>
      </c>
    </row>
    <row r="18" spans="1:8" ht="78" x14ac:dyDescent="0.3">
      <c r="A18" s="11">
        <v>818</v>
      </c>
      <c r="B18" s="11" t="s">
        <v>46</v>
      </c>
      <c r="C18" s="15" t="s">
        <v>8</v>
      </c>
      <c r="D18" s="17">
        <f>D19+D20+D22+D24+D25</f>
        <v>-7405322152.7299995</v>
      </c>
      <c r="E18" s="17">
        <f>E19+E20+E22+E24+E25</f>
        <v>-6982489256.8599997</v>
      </c>
      <c r="F18" s="17">
        <f>F19+F20+F22+F24+F23+F21+F25</f>
        <v>-8326489734.1400003</v>
      </c>
    </row>
    <row r="19" spans="1:8" ht="93.6" x14ac:dyDescent="0.3">
      <c r="A19" s="11">
        <v>818</v>
      </c>
      <c r="B19" s="11" t="s">
        <v>47</v>
      </c>
      <c r="C19" s="15" t="s">
        <v>15</v>
      </c>
      <c r="D19" s="16">
        <v>-60298450</v>
      </c>
      <c r="E19" s="16">
        <v>-60298450</v>
      </c>
      <c r="F19" s="16">
        <v>-192955040</v>
      </c>
    </row>
    <row r="20" spans="1:8" ht="93.6" x14ac:dyDescent="0.3">
      <c r="A20" s="11">
        <v>818</v>
      </c>
      <c r="B20" s="11" t="s">
        <v>48</v>
      </c>
      <c r="C20" s="15" t="s">
        <v>20</v>
      </c>
      <c r="D20" s="17">
        <v>0</v>
      </c>
      <c r="E20" s="17">
        <v>-129135714.29000001</v>
      </c>
      <c r="F20" s="17">
        <v>-277764285.72000003</v>
      </c>
    </row>
    <row r="21" spans="1:8" ht="265.2" x14ac:dyDescent="0.3">
      <c r="A21" s="11">
        <v>818</v>
      </c>
      <c r="B21" s="22" t="s">
        <v>49</v>
      </c>
      <c r="C21" s="24" t="s">
        <v>23</v>
      </c>
      <c r="D21" s="25">
        <v>0</v>
      </c>
      <c r="E21" s="25">
        <v>0</v>
      </c>
      <c r="F21" s="25">
        <v>-504490924.97000003</v>
      </c>
    </row>
    <row r="22" spans="1:8" ht="124.8" x14ac:dyDescent="0.3">
      <c r="A22" s="11">
        <v>818</v>
      </c>
      <c r="B22" s="11" t="s">
        <v>50</v>
      </c>
      <c r="C22" s="15" t="s">
        <v>5</v>
      </c>
      <c r="D22" s="16">
        <v>-350439550</v>
      </c>
      <c r="E22" s="16">
        <v>-350439550</v>
      </c>
      <c r="F22" s="16">
        <v>-981230740</v>
      </c>
    </row>
    <row r="23" spans="1:8" ht="140.4" x14ac:dyDescent="0.3">
      <c r="A23" s="11">
        <v>818</v>
      </c>
      <c r="B23" s="22" t="s">
        <v>51</v>
      </c>
      <c r="C23" s="15" t="s">
        <v>28</v>
      </c>
      <c r="D23" s="25">
        <v>0</v>
      </c>
      <c r="E23" s="25">
        <v>0</v>
      </c>
      <c r="F23" s="25">
        <v>-17768379.18</v>
      </c>
    </row>
    <row r="24" spans="1:8" ht="124.8" x14ac:dyDescent="0.3">
      <c r="A24" s="11">
        <v>818</v>
      </c>
      <c r="B24" s="22" t="s">
        <v>52</v>
      </c>
      <c r="C24" s="15" t="s">
        <v>12</v>
      </c>
      <c r="D24" s="17">
        <v>-45941700</v>
      </c>
      <c r="E24" s="17">
        <v>-45941700</v>
      </c>
      <c r="F24" s="17">
        <v>-45941700</v>
      </c>
    </row>
    <row r="25" spans="1:8" ht="78" x14ac:dyDescent="0.3">
      <c r="A25" s="11">
        <v>818</v>
      </c>
      <c r="B25" s="22" t="s">
        <v>53</v>
      </c>
      <c r="C25" s="15" t="s">
        <v>16</v>
      </c>
      <c r="D25" s="17">
        <f>-D16</f>
        <v>-6948642452.7299995</v>
      </c>
      <c r="E25" s="17">
        <f>-E16</f>
        <v>-6396673842.5699997</v>
      </c>
      <c r="F25" s="17">
        <f>-F16</f>
        <v>-6306338664.2700005</v>
      </c>
    </row>
    <row r="26" spans="1:8" ht="46.8" x14ac:dyDescent="0.3">
      <c r="A26" s="23">
        <v>818</v>
      </c>
      <c r="B26" s="23" t="s">
        <v>54</v>
      </c>
      <c r="C26" s="20" t="s">
        <v>21</v>
      </c>
      <c r="D26" s="19">
        <f>D27</f>
        <v>0</v>
      </c>
      <c r="E26" s="19">
        <f t="shared" ref="E26:F26" si="3">E27</f>
        <v>0</v>
      </c>
      <c r="F26" s="19">
        <f t="shared" si="3"/>
        <v>504490924.97000003</v>
      </c>
    </row>
    <row r="27" spans="1:8" ht="46.8" x14ac:dyDescent="0.3">
      <c r="A27" s="11">
        <v>818</v>
      </c>
      <c r="B27" s="11" t="s">
        <v>55</v>
      </c>
      <c r="C27" s="21" t="s">
        <v>22</v>
      </c>
      <c r="D27" s="17">
        <f>D28</f>
        <v>0</v>
      </c>
      <c r="E27" s="17">
        <f t="shared" ref="E27:F29" si="4">E28</f>
        <v>0</v>
      </c>
      <c r="F27" s="17">
        <f t="shared" si="4"/>
        <v>504490924.97000003</v>
      </c>
    </row>
    <row r="28" spans="1:8" ht="46.8" x14ac:dyDescent="0.3">
      <c r="A28" s="11">
        <v>818</v>
      </c>
      <c r="B28" s="11" t="s">
        <v>56</v>
      </c>
      <c r="C28" s="21" t="s">
        <v>24</v>
      </c>
      <c r="D28" s="17">
        <f>D29</f>
        <v>0</v>
      </c>
      <c r="E28" s="17">
        <f t="shared" si="4"/>
        <v>0</v>
      </c>
      <c r="F28" s="17">
        <f t="shared" si="4"/>
        <v>504490924.97000003</v>
      </c>
    </row>
    <row r="29" spans="1:8" ht="78" x14ac:dyDescent="0.3">
      <c r="A29" s="11">
        <v>818</v>
      </c>
      <c r="B29" s="11" t="s">
        <v>57</v>
      </c>
      <c r="C29" s="21" t="s">
        <v>25</v>
      </c>
      <c r="D29" s="17">
        <f>D30</f>
        <v>0</v>
      </c>
      <c r="E29" s="17">
        <f t="shared" si="4"/>
        <v>0</v>
      </c>
      <c r="F29" s="17">
        <f t="shared" si="4"/>
        <v>504490924.97000003</v>
      </c>
    </row>
    <row r="30" spans="1:8" ht="93.6" x14ac:dyDescent="0.3">
      <c r="A30" s="11">
        <v>818</v>
      </c>
      <c r="B30" s="11" t="s">
        <v>58</v>
      </c>
      <c r="C30" s="21" t="s">
        <v>26</v>
      </c>
      <c r="D30" s="17">
        <f>D31</f>
        <v>0</v>
      </c>
      <c r="E30" s="17">
        <f>E31</f>
        <v>0</v>
      </c>
      <c r="F30" s="17">
        <f>F31</f>
        <v>504490924.97000003</v>
      </c>
      <c r="H30" s="8"/>
    </row>
    <row r="31" spans="1:8" ht="312" x14ac:dyDescent="0.3">
      <c r="A31" s="11">
        <v>818</v>
      </c>
      <c r="B31" s="11" t="s">
        <v>59</v>
      </c>
      <c r="C31" s="21" t="s">
        <v>27</v>
      </c>
      <c r="D31" s="17">
        <v>0</v>
      </c>
      <c r="E31" s="17">
        <v>0</v>
      </c>
      <c r="F31" s="17">
        <v>504490924.97000003</v>
      </c>
      <c r="H31" s="8"/>
    </row>
    <row r="32" spans="1:8" x14ac:dyDescent="0.3">
      <c r="A32" s="30" t="s">
        <v>4</v>
      </c>
      <c r="B32" s="31"/>
      <c r="C32" s="32"/>
      <c r="D32" s="19">
        <f>D6+D11+D26</f>
        <v>2080800000</v>
      </c>
      <c r="E32" s="19">
        <f t="shared" ref="E32:F32" si="5">E6+E11+E26</f>
        <v>691193500</v>
      </c>
      <c r="F32" s="19">
        <f t="shared" si="5"/>
        <v>691193500.00000024</v>
      </c>
      <c r="G32" s="9"/>
      <c r="H32" s="10"/>
    </row>
  </sheetData>
  <mergeCells count="7">
    <mergeCell ref="A2:F2"/>
    <mergeCell ref="A32:C32"/>
    <mergeCell ref="A4:B4"/>
    <mergeCell ref="C4:C5"/>
    <mergeCell ref="D4:D5"/>
    <mergeCell ref="E4:E5"/>
    <mergeCell ref="F4:F5"/>
  </mergeCells>
  <pageMargins left="0.39370078740157483" right="0.39370078740157483" top="0.34" bottom="0.17" header="0.17" footer="0.19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2023-02-06T07:39:02Z</dcterms:modified>
</cp:coreProperties>
</file>